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Константиновка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AE24" i="1" l="1"/>
  <c r="AE18" i="1"/>
  <c r="AE25" i="1" s="1"/>
  <c r="AD24" i="1" l="1"/>
  <c r="AD18" i="1"/>
  <c r="AD25" i="1" s="1"/>
  <c r="Z8" i="1" l="1"/>
  <c r="Z7" i="1"/>
  <c r="Z25" i="1" l="1"/>
  <c r="T20" i="1" l="1"/>
  <c r="T21" i="1"/>
  <c r="T22" i="1"/>
  <c r="T23" i="1"/>
  <c r="T19" i="1"/>
  <c r="D18" i="1" l="1"/>
  <c r="E18" i="1" l="1"/>
  <c r="J19" i="1"/>
  <c r="M19" i="1"/>
  <c r="M18" i="1"/>
  <c r="K13" i="1" l="1"/>
  <c r="K12" i="1"/>
  <c r="K11" i="1"/>
  <c r="F7" i="1" l="1"/>
  <c r="F8" i="1"/>
  <c r="F10" i="1"/>
  <c r="F11" i="1"/>
  <c r="F12" i="1"/>
  <c r="F13" i="1"/>
  <c r="F14" i="1"/>
  <c r="F6" i="1"/>
  <c r="F25" i="1" l="1"/>
  <c r="I18" i="1"/>
  <c r="K10" i="1"/>
  <c r="K8" i="1"/>
  <c r="E25" i="1"/>
  <c r="D24" i="1" l="1"/>
  <c r="D25" i="1" l="1"/>
</calcChain>
</file>

<file path=xl/sharedStrings.xml><?xml version="1.0" encoding="utf-8"?>
<sst xmlns="http://schemas.openxmlformats.org/spreadsheetml/2006/main" count="31" uniqueCount="28">
  <si>
    <t>№ п/п</t>
  </si>
  <si>
    <t>Наименование</t>
  </si>
  <si>
    <t>стоимость, руб.</t>
  </si>
  <si>
    <t>Стойка СВ-105-5</t>
  </si>
  <si>
    <t>Провод СИП2 3х50+1х54,6+1х25</t>
  </si>
  <si>
    <t xml:space="preserve">Провод СИП2 3х50+1х54,6 </t>
  </si>
  <si>
    <t>Провод СИП4 2х16</t>
  </si>
  <si>
    <t>Провод СИП4 4х25</t>
  </si>
  <si>
    <t xml:space="preserve"> - это по Плану</t>
  </si>
  <si>
    <t xml:space="preserve"> - нужна смета!!!</t>
  </si>
  <si>
    <t>СМР</t>
  </si>
  <si>
    <t>МТР</t>
  </si>
  <si>
    <t xml:space="preserve">ВЛ 0,4 кВ от ТП 1-5 с. Тамбовка </t>
  </si>
  <si>
    <t xml:space="preserve">ТП-1-40 с. Тамбовка </t>
  </si>
  <si>
    <t>ТП-1-75 с. Тамбовка</t>
  </si>
  <si>
    <t>ВЛ-0,4 кВ от ТП-1-4 с. Тамбовка</t>
  </si>
  <si>
    <t>ВЛ-0,4 кВ от ТП-1-18 с. Тамбовка</t>
  </si>
  <si>
    <t>ВЛ-0,4 кВ от ТП-1-20 с. Тамбовка</t>
  </si>
  <si>
    <t>ВЛ-0,4 кВ от ТП 1-38 с. Тамбовка</t>
  </si>
  <si>
    <t>ВЛ-0,4 кВ от ТП-1-39 с. Тамбовка</t>
  </si>
  <si>
    <t>ВЛ-0,4 кВ от ТП-1-48 с. Тамбовка</t>
  </si>
  <si>
    <t>ВЛ-0,4 кВ от ТП-1-60 с. Тамбовка</t>
  </si>
  <si>
    <t>ВЛ-0,4 кВ от ТП-1-76 с. Тамбовка</t>
  </si>
  <si>
    <t>Прилож Ж</t>
  </si>
  <si>
    <t>H_28-АЭС-Ц-13.7</t>
  </si>
  <si>
    <t>H_28-АЭС-Ц-13.6</t>
  </si>
  <si>
    <t>ВЛ-0,4 кВ от ТП-1-79 с. Тамбовка</t>
  </si>
  <si>
    <t>Реконструкция ВЛ 0,4 кВ с. Тамбовка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</si>
</sst>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0.000"/>
    <numFmt numFmtId="166" formatCode="0.00000"/>
    <numFmt numFmtId="167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4" fontId="5" fillId="0" borderId="0" applyFont="0" applyFill="0" applyBorder="0" applyAlignment="0" applyProtection="0"/>
    <xf numFmtId="0" fontId="4" fillId="0" borderId="0"/>
  </cellStyleXfs>
  <cellXfs count="40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2" fillId="0" borderId="0" xfId="0" applyFont="1"/>
    <xf numFmtId="0" fontId="3" fillId="0" borderId="0" xfId="0" applyFont="1"/>
    <xf numFmtId="4" fontId="2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3" borderId="0" xfId="0" applyFont="1" applyFill="1"/>
    <xf numFmtId="3" fontId="1" fillId="0" borderId="0" xfId="0" applyNumberFormat="1" applyFont="1" applyFill="1"/>
    <xf numFmtId="4" fontId="1" fillId="0" borderId="0" xfId="0" applyNumberFormat="1" applyFont="1"/>
    <xf numFmtId="0" fontId="1" fillId="0" borderId="0" xfId="0" applyFont="1" applyFill="1"/>
    <xf numFmtId="0" fontId="1" fillId="2" borderId="0" xfId="0" applyFont="1" applyFill="1"/>
    <xf numFmtId="165" fontId="1" fillId="2" borderId="0" xfId="0" applyNumberFormat="1" applyFont="1" applyFill="1"/>
    <xf numFmtId="3" fontId="1" fillId="3" borderId="0" xfId="0" applyNumberFormat="1" applyFont="1" applyFill="1"/>
    <xf numFmtId="0" fontId="6" fillId="0" borderId="0" xfId="0" applyFont="1" applyFill="1"/>
    <xf numFmtId="3" fontId="6" fillId="0" borderId="0" xfId="0" applyNumberFormat="1" applyFont="1" applyFill="1"/>
    <xf numFmtId="164" fontId="1" fillId="3" borderId="0" xfId="2" applyFont="1" applyFill="1"/>
    <xf numFmtId="166" fontId="1" fillId="0" borderId="0" xfId="0" applyNumberFormat="1" applyFont="1"/>
    <xf numFmtId="167" fontId="1" fillId="0" borderId="0" xfId="0" applyNumberFormat="1" applyFont="1"/>
    <xf numFmtId="3" fontId="1" fillId="0" borderId="0" xfId="0" applyNumberFormat="1" applyFont="1"/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8" fillId="0" borderId="2" xfId="1" applyFont="1" applyFill="1" applyBorder="1" applyAlignment="1" applyProtection="1">
      <alignment horizontal="left" vertical="center" wrapText="1"/>
      <protection locked="0"/>
    </xf>
    <xf numFmtId="0" fontId="8" fillId="2" borderId="2" xfId="1" applyFont="1" applyFill="1" applyBorder="1" applyAlignment="1" applyProtection="1">
      <alignment horizontal="left" vertical="center" wrapText="1"/>
      <protection locked="0"/>
    </xf>
    <xf numFmtId="4" fontId="7" fillId="3" borderId="1" xfId="0" applyNumberFormat="1" applyFont="1" applyFill="1" applyBorder="1" applyAlignment="1">
      <alignment horizontal="center" vertical="center"/>
    </xf>
    <xf numFmtId="0" fontId="7" fillId="0" borderId="0" xfId="3" applyNumberFormat="1" applyFont="1" applyAlignment="1">
      <alignment horizontal="center" vertical="top"/>
    </xf>
    <xf numFmtId="49" fontId="7" fillId="0" borderId="0" xfId="3" applyNumberFormat="1" applyFont="1" applyAlignment="1">
      <alignment horizontal="left" vertical="top"/>
    </xf>
    <xf numFmtId="0" fontId="7" fillId="0" borderId="0" xfId="3" applyFont="1" applyAlignment="1">
      <alignment horizontal="left" vertical="top" wrapText="1"/>
    </xf>
    <xf numFmtId="0" fontId="7" fillId="0" borderId="0" xfId="3" applyFont="1" applyAlignment="1">
      <alignment horizontal="center" vertical="top" wrapText="1"/>
    </xf>
    <xf numFmtId="0" fontId="7" fillId="0" borderId="0" xfId="3" applyNumberFormat="1" applyFont="1" applyAlignment="1">
      <alignment vertical="top"/>
    </xf>
    <xf numFmtId="4" fontId="1" fillId="4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8" fillId="0" borderId="0" xfId="3" applyNumberFormat="1" applyFont="1" applyAlignment="1">
      <alignment horizontal="center" vertical="top" wrapText="1"/>
    </xf>
  </cellXfs>
  <cellStyles count="4">
    <cellStyle name="Обычный" xfId="0" builtinId="0"/>
    <cellStyle name="Обычный 2" xfId="3"/>
    <cellStyle name="Обычный 5 2" xfId="1"/>
    <cellStyle name="Финансовый" xfId="2" builtinId="3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99FF33"/>
      <color rgb="FFCFFFB7"/>
      <color rgb="FFC2FFA3"/>
      <color rgb="FF99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34"/>
  <sheetViews>
    <sheetView tabSelected="1" workbookViewId="0">
      <selection activeCell="AE6" sqref="AE6:AE17"/>
    </sheetView>
  </sheetViews>
  <sheetFormatPr defaultRowHeight="15" x14ac:dyDescent="0.25"/>
  <cols>
    <col min="1" max="1" width="9.140625" style="1"/>
    <col min="2" max="2" width="7.7109375" style="1" customWidth="1"/>
    <col min="3" max="3" width="53" style="1" customWidth="1"/>
    <col min="4" max="4" width="16.28515625" style="2" hidden="1" customWidth="1"/>
    <col min="5" max="5" width="17.85546875" style="1" hidden="1" customWidth="1"/>
    <col min="6" max="6" width="13.42578125" style="1" hidden="1" customWidth="1"/>
    <col min="7" max="8" width="0" style="1" hidden="1" customWidth="1"/>
    <col min="9" max="9" width="28.140625" style="1" hidden="1" customWidth="1"/>
    <col min="10" max="15" width="0" style="1" hidden="1" customWidth="1"/>
    <col min="16" max="16" width="14.5703125" style="1" hidden="1" customWidth="1"/>
    <col min="17" max="17" width="12.140625" style="1" hidden="1" customWidth="1"/>
    <col min="18" max="19" width="0" style="1" hidden="1" customWidth="1"/>
    <col min="20" max="20" width="12.5703125" style="1" hidden="1" customWidth="1"/>
    <col min="21" max="25" width="0" style="1" hidden="1" customWidth="1"/>
    <col min="26" max="26" width="13.42578125" style="1" hidden="1" customWidth="1"/>
    <col min="27" max="29" width="0" style="1" hidden="1" customWidth="1"/>
    <col min="30" max="30" width="8.140625" style="1" hidden="1" customWidth="1"/>
    <col min="31" max="31" width="17.28515625" style="1" customWidth="1"/>
    <col min="32" max="32" width="9.140625" style="1"/>
    <col min="33" max="33" width="11.5703125" style="1" bestFit="1" customWidth="1"/>
    <col min="34" max="16384" width="9.140625" style="1"/>
  </cols>
  <sheetData>
    <row r="3" spans="2:31" ht="18.75" x14ac:dyDescent="0.3">
      <c r="C3" s="7" t="s">
        <v>27</v>
      </c>
    </row>
    <row r="4" spans="2:31" x14ac:dyDescent="0.25">
      <c r="C4" s="6"/>
    </row>
    <row r="5" spans="2:31" ht="27" customHeight="1" x14ac:dyDescent="0.25">
      <c r="B5" s="3" t="s">
        <v>0</v>
      </c>
      <c r="C5" s="3" t="s">
        <v>1</v>
      </c>
      <c r="D5" s="4" t="s">
        <v>2</v>
      </c>
      <c r="E5" s="14" t="s">
        <v>11</v>
      </c>
      <c r="F5" s="14" t="s">
        <v>10</v>
      </c>
      <c r="Z5" s="1" t="s">
        <v>23</v>
      </c>
      <c r="AD5" s="4" t="s">
        <v>2</v>
      </c>
      <c r="AE5" s="4" t="s">
        <v>2</v>
      </c>
    </row>
    <row r="6" spans="2:31" x14ac:dyDescent="0.25">
      <c r="B6" s="3">
        <v>1</v>
      </c>
      <c r="C6" s="28" t="s">
        <v>15</v>
      </c>
      <c r="D6" s="13">
        <v>650341</v>
      </c>
      <c r="E6" s="15">
        <v>360409</v>
      </c>
      <c r="F6" s="16">
        <f>D6-E6</f>
        <v>289932</v>
      </c>
      <c r="X6" s="1">
        <v>650341</v>
      </c>
      <c r="AB6" s="1">
        <v>650341</v>
      </c>
      <c r="AD6" s="13">
        <v>650341</v>
      </c>
      <c r="AE6" s="38">
        <v>647123</v>
      </c>
    </row>
    <row r="7" spans="2:31" x14ac:dyDescent="0.25">
      <c r="B7" s="11">
        <v>2</v>
      </c>
      <c r="C7" s="28" t="s">
        <v>12</v>
      </c>
      <c r="D7" s="9">
        <v>239113</v>
      </c>
      <c r="E7" s="15">
        <v>84447</v>
      </c>
      <c r="F7" s="16">
        <f t="shared" ref="F7:F14" si="0">D7-E7</f>
        <v>154666</v>
      </c>
      <c r="X7" s="1">
        <v>239113</v>
      </c>
      <c r="Z7" s="17">
        <f>138.792*1000</f>
        <v>138792</v>
      </c>
      <c r="AA7" s="1" t="s">
        <v>25</v>
      </c>
      <c r="AB7" s="1">
        <v>239113</v>
      </c>
      <c r="AD7" s="9">
        <v>239113</v>
      </c>
      <c r="AE7" s="38">
        <v>236235</v>
      </c>
    </row>
    <row r="8" spans="2:31" x14ac:dyDescent="0.25">
      <c r="B8" s="3">
        <v>3</v>
      </c>
      <c r="C8" s="28" t="s">
        <v>16</v>
      </c>
      <c r="D8" s="9">
        <v>1688613</v>
      </c>
      <c r="E8" s="18">
        <v>68009</v>
      </c>
      <c r="F8" s="16">
        <f t="shared" si="0"/>
        <v>1620604</v>
      </c>
      <c r="I8" s="29" t="s">
        <v>3</v>
      </c>
      <c r="K8" s="1">
        <f>4</f>
        <v>4</v>
      </c>
      <c r="X8" s="1">
        <v>1688613</v>
      </c>
      <c r="Z8" s="17">
        <f>138.792*1000</f>
        <v>138792</v>
      </c>
      <c r="AA8" s="1" t="s">
        <v>24</v>
      </c>
      <c r="AB8" s="1">
        <v>1688613</v>
      </c>
      <c r="AD8" s="9">
        <v>1688613</v>
      </c>
      <c r="AE8" s="38">
        <v>1690497</v>
      </c>
    </row>
    <row r="9" spans="2:31" x14ac:dyDescent="0.25">
      <c r="B9" s="11">
        <v>4</v>
      </c>
      <c r="C9" s="28" t="s">
        <v>17</v>
      </c>
      <c r="D9" s="37">
        <v>601243</v>
      </c>
      <c r="E9" s="37">
        <v>601243</v>
      </c>
      <c r="F9" s="37">
        <v>601243</v>
      </c>
      <c r="G9" s="37">
        <v>601243</v>
      </c>
      <c r="H9" s="37">
        <v>601243</v>
      </c>
      <c r="I9" s="37">
        <v>601243</v>
      </c>
      <c r="J9" s="37">
        <v>601243</v>
      </c>
      <c r="K9" s="37">
        <v>601243</v>
      </c>
      <c r="L9" s="37">
        <v>601243</v>
      </c>
      <c r="M9" s="37">
        <v>601243</v>
      </c>
      <c r="N9" s="37">
        <v>601243</v>
      </c>
      <c r="O9" s="37">
        <v>601243</v>
      </c>
      <c r="P9" s="37">
        <v>601243</v>
      </c>
      <c r="Q9" s="37">
        <v>601243</v>
      </c>
      <c r="R9" s="37">
        <v>601243</v>
      </c>
      <c r="S9" s="37">
        <v>601243</v>
      </c>
      <c r="T9" s="37">
        <v>601243</v>
      </c>
      <c r="U9" s="37">
        <v>601243</v>
      </c>
      <c r="V9" s="37">
        <v>601243</v>
      </c>
      <c r="W9" s="37">
        <v>601243</v>
      </c>
      <c r="X9" s="37">
        <v>601243</v>
      </c>
      <c r="Y9" s="37">
        <v>601243</v>
      </c>
      <c r="Z9" s="37">
        <v>601243</v>
      </c>
      <c r="AA9" s="37">
        <v>601243</v>
      </c>
      <c r="AB9" s="37">
        <v>601243</v>
      </c>
      <c r="AC9" s="37">
        <v>601243</v>
      </c>
      <c r="AD9" s="37">
        <v>601243</v>
      </c>
      <c r="AE9" s="38">
        <v>601243</v>
      </c>
    </row>
    <row r="10" spans="2:31" ht="13.5" customHeight="1" x14ac:dyDescent="0.25">
      <c r="B10" s="11">
        <v>5</v>
      </c>
      <c r="C10" s="28" t="s">
        <v>18</v>
      </c>
      <c r="D10" s="9">
        <v>1416369</v>
      </c>
      <c r="E10" s="15">
        <v>249413</v>
      </c>
      <c r="F10" s="16">
        <f t="shared" si="0"/>
        <v>1166956</v>
      </c>
      <c r="I10" s="29" t="s">
        <v>4</v>
      </c>
      <c r="K10" s="1">
        <f>0.26+0.721+0.93+1.36</f>
        <v>3.2709999999999999</v>
      </c>
      <c r="X10" s="1">
        <v>1416369</v>
      </c>
      <c r="AB10" s="1">
        <v>1416369</v>
      </c>
      <c r="AD10" s="9">
        <v>1416369</v>
      </c>
      <c r="AE10" s="38">
        <v>1416777</v>
      </c>
    </row>
    <row r="11" spans="2:31" x14ac:dyDescent="0.25">
      <c r="B11" s="3">
        <v>6</v>
      </c>
      <c r="C11" s="28" t="s">
        <v>19</v>
      </c>
      <c r="D11" s="9">
        <v>1080883</v>
      </c>
      <c r="E11" s="15">
        <v>888380</v>
      </c>
      <c r="F11" s="16">
        <f t="shared" si="0"/>
        <v>192503</v>
      </c>
      <c r="I11" s="30" t="s">
        <v>5</v>
      </c>
      <c r="J11" s="19"/>
      <c r="K11" s="20">
        <f>0.03+0.46+0.19+0.695+0.44+0.554+0.147+0.084-0.46</f>
        <v>2.1399999999999997</v>
      </c>
      <c r="X11" s="1">
        <v>1080883</v>
      </c>
      <c r="AB11" s="1">
        <v>1080883</v>
      </c>
      <c r="AD11" s="9">
        <v>1080883</v>
      </c>
      <c r="AE11" s="38">
        <v>1079190</v>
      </c>
    </row>
    <row r="12" spans="2:31" x14ac:dyDescent="0.25">
      <c r="B12" s="11">
        <v>7</v>
      </c>
      <c r="C12" s="28" t="s">
        <v>20</v>
      </c>
      <c r="D12" s="9">
        <v>905078</v>
      </c>
      <c r="E12" s="18">
        <v>114152</v>
      </c>
      <c r="F12" s="21">
        <f t="shared" si="0"/>
        <v>790926</v>
      </c>
      <c r="I12" s="30" t="s">
        <v>6</v>
      </c>
      <c r="J12" s="19"/>
      <c r="K12" s="19">
        <f>0.015+0.24+0.18+0.03+0.14+0.04+0.15+0.39+0.045+0.015+0.05-0.03</f>
        <v>1.2649999999999999</v>
      </c>
      <c r="X12" s="1">
        <v>912125</v>
      </c>
      <c r="AB12" s="1">
        <v>905078</v>
      </c>
      <c r="AD12" s="9">
        <v>912125</v>
      </c>
      <c r="AE12" s="38">
        <v>905515</v>
      </c>
    </row>
    <row r="13" spans="2:31" x14ac:dyDescent="0.25">
      <c r="B13" s="11">
        <v>8</v>
      </c>
      <c r="C13" s="28" t="s">
        <v>21</v>
      </c>
      <c r="D13" s="9">
        <v>1050378</v>
      </c>
      <c r="E13" s="18">
        <v>201504</v>
      </c>
      <c r="F13" s="21">
        <f t="shared" si="0"/>
        <v>848874</v>
      </c>
      <c r="I13" s="30" t="s">
        <v>7</v>
      </c>
      <c r="J13" s="19"/>
      <c r="K13" s="19">
        <f>0.1+0.27+0.22+0.13+0.125+0.06+0.1+0.19+0.13+0.13+0.06-0.13</f>
        <v>1.3850000000000002</v>
      </c>
      <c r="X13" s="1">
        <v>1050378</v>
      </c>
      <c r="Z13" s="17"/>
      <c r="AB13" s="1">
        <v>1050378</v>
      </c>
      <c r="AD13" s="9">
        <v>1050378</v>
      </c>
      <c r="AE13" s="38">
        <v>1048763</v>
      </c>
    </row>
    <row r="14" spans="2:31" x14ac:dyDescent="0.25">
      <c r="B14" s="3">
        <v>9</v>
      </c>
      <c r="C14" s="28" t="s">
        <v>22</v>
      </c>
      <c r="D14" s="13">
        <v>1178638.8500000001</v>
      </c>
      <c r="E14" s="18">
        <v>504348</v>
      </c>
      <c r="F14" s="16">
        <f t="shared" si="0"/>
        <v>674290.85000000009</v>
      </c>
      <c r="X14" s="1">
        <v>1171592</v>
      </c>
      <c r="AB14" s="1">
        <v>1178639</v>
      </c>
      <c r="AD14" s="13">
        <v>1171591.8500000001</v>
      </c>
      <c r="AE14" s="38">
        <v>1179299.8500000001</v>
      </c>
    </row>
    <row r="15" spans="2:31" x14ac:dyDescent="0.25">
      <c r="B15" s="11">
        <v>10</v>
      </c>
      <c r="C15" s="28" t="s">
        <v>26</v>
      </c>
      <c r="D15" s="9">
        <v>353784</v>
      </c>
      <c r="E15" s="22"/>
      <c r="F15" s="23"/>
      <c r="P15" s="1">
        <v>563336</v>
      </c>
      <c r="X15" s="1">
        <v>353784</v>
      </c>
      <c r="AB15" s="1">
        <v>353784</v>
      </c>
      <c r="AD15" s="9">
        <v>353784</v>
      </c>
      <c r="AE15" s="38">
        <v>359798</v>
      </c>
    </row>
    <row r="16" spans="2:31" x14ac:dyDescent="0.25">
      <c r="B16" s="11">
        <v>11</v>
      </c>
      <c r="C16" s="28" t="s">
        <v>13</v>
      </c>
      <c r="D16" s="9">
        <v>138792</v>
      </c>
      <c r="E16" s="9">
        <v>138792</v>
      </c>
      <c r="F16" s="9">
        <v>138792</v>
      </c>
      <c r="G16" s="9">
        <v>138792</v>
      </c>
      <c r="H16" s="9">
        <v>138792</v>
      </c>
      <c r="I16" s="9">
        <v>138792</v>
      </c>
      <c r="J16" s="9">
        <v>138792</v>
      </c>
      <c r="K16" s="9">
        <v>138792</v>
      </c>
      <c r="L16" s="9">
        <v>138792</v>
      </c>
      <c r="M16" s="9">
        <v>138792</v>
      </c>
      <c r="N16" s="9">
        <v>138792</v>
      </c>
      <c r="O16" s="9">
        <v>138792</v>
      </c>
      <c r="P16" s="9">
        <v>138792</v>
      </c>
      <c r="Q16" s="9">
        <v>138792</v>
      </c>
      <c r="R16" s="9">
        <v>138792</v>
      </c>
      <c r="S16" s="9">
        <v>138792</v>
      </c>
      <c r="T16" s="9">
        <v>138792</v>
      </c>
      <c r="U16" s="9">
        <v>138792</v>
      </c>
      <c r="V16" s="9">
        <v>138792</v>
      </c>
      <c r="W16" s="9">
        <v>138792</v>
      </c>
      <c r="X16" s="9">
        <v>138792</v>
      </c>
      <c r="Y16" s="9">
        <v>138792</v>
      </c>
      <c r="Z16" s="9">
        <v>138792</v>
      </c>
      <c r="AA16" s="9">
        <v>138792</v>
      </c>
      <c r="AB16" s="9">
        <v>138792</v>
      </c>
      <c r="AC16" s="9">
        <v>138792</v>
      </c>
      <c r="AD16" s="9">
        <v>138792</v>
      </c>
      <c r="AE16" s="38">
        <v>138792</v>
      </c>
    </row>
    <row r="17" spans="2:33" x14ac:dyDescent="0.25">
      <c r="B17" s="3">
        <v>12</v>
      </c>
      <c r="C17" s="28" t="s">
        <v>14</v>
      </c>
      <c r="D17" s="9">
        <v>138792</v>
      </c>
      <c r="E17" s="9">
        <v>138792</v>
      </c>
      <c r="F17" s="9">
        <v>138792</v>
      </c>
      <c r="G17" s="9">
        <v>138792</v>
      </c>
      <c r="H17" s="9">
        <v>138792</v>
      </c>
      <c r="I17" s="9">
        <v>138792</v>
      </c>
      <c r="J17" s="9">
        <v>138792</v>
      </c>
      <c r="K17" s="9">
        <v>138792</v>
      </c>
      <c r="L17" s="9">
        <v>138792</v>
      </c>
      <c r="M17" s="9">
        <v>138792</v>
      </c>
      <c r="N17" s="9">
        <v>138792</v>
      </c>
      <c r="O17" s="9">
        <v>138792</v>
      </c>
      <c r="P17" s="9">
        <v>138792</v>
      </c>
      <c r="Q17" s="9">
        <v>138792</v>
      </c>
      <c r="R17" s="9">
        <v>138792</v>
      </c>
      <c r="S17" s="9">
        <v>138792</v>
      </c>
      <c r="T17" s="9">
        <v>138792</v>
      </c>
      <c r="U17" s="9">
        <v>138792</v>
      </c>
      <c r="V17" s="9">
        <v>138792</v>
      </c>
      <c r="W17" s="9">
        <v>138792</v>
      </c>
      <c r="X17" s="9">
        <v>138792</v>
      </c>
      <c r="Y17" s="9">
        <v>138792</v>
      </c>
      <c r="Z17" s="9">
        <v>138792</v>
      </c>
      <c r="AA17" s="9">
        <v>138792</v>
      </c>
      <c r="AB17" s="9">
        <v>138792</v>
      </c>
      <c r="AC17" s="9">
        <v>138792</v>
      </c>
      <c r="AD17" s="9">
        <v>138792</v>
      </c>
      <c r="AE17" s="38">
        <v>138792</v>
      </c>
    </row>
    <row r="18" spans="2:33" hidden="1" x14ac:dyDescent="0.25">
      <c r="B18" s="11"/>
      <c r="C18" s="5"/>
      <c r="D18" s="8">
        <f>SUM(D6:D17)</f>
        <v>9442024.8499999996</v>
      </c>
      <c r="E18" s="24">
        <f>N19*1000</f>
        <v>8334228.9591181036</v>
      </c>
      <c r="F18" s="1" t="s">
        <v>9</v>
      </c>
      <c r="H18" s="1">
        <v>89.862819084557501</v>
      </c>
      <c r="I18" s="1">
        <f>D18/1000+H18</f>
        <v>9531.8876690845573</v>
      </c>
      <c r="J18" s="1">
        <v>8424.092819084557</v>
      </c>
      <c r="K18" s="1" t="s">
        <v>8</v>
      </c>
      <c r="M18" s="1">
        <f>J18-H18</f>
        <v>8334.23</v>
      </c>
      <c r="N18" s="1">
        <v>8334.23</v>
      </c>
      <c r="P18" s="24">
        <v>8334228.9591181036</v>
      </c>
      <c r="Q18" s="1" t="s">
        <v>9</v>
      </c>
      <c r="AD18" s="8">
        <f>SUM(AD6:AD17)</f>
        <v>9442024.8499999996</v>
      </c>
      <c r="AE18" s="8">
        <f>SUM(AE6:AE17)</f>
        <v>9442024.8499999996</v>
      </c>
    </row>
    <row r="19" spans="2:33" hidden="1" x14ac:dyDescent="0.25">
      <c r="B19" s="3">
        <v>12</v>
      </c>
      <c r="C19" s="5"/>
      <c r="D19" s="12"/>
      <c r="H19" s="1">
        <v>89.862819084557501</v>
      </c>
      <c r="I19" s="1">
        <v>8.4240917782026603</v>
      </c>
      <c r="J19" s="1">
        <f>8.42409177820266*1000</f>
        <v>8424.0917782026609</v>
      </c>
      <c r="M19" s="1">
        <f>J19-H19</f>
        <v>8334.2289591181034</v>
      </c>
      <c r="N19" s="1">
        <v>8334.2289591181034</v>
      </c>
      <c r="Q19" s="25">
        <v>196.2888912278199</v>
      </c>
      <c r="S19" s="31">
        <v>196.2888912278199</v>
      </c>
      <c r="T19" s="26">
        <f>Q19*1000</f>
        <v>196288.8912278199</v>
      </c>
      <c r="U19" s="1">
        <v>0.89</v>
      </c>
      <c r="AD19" s="12"/>
      <c r="AE19" s="12"/>
    </row>
    <row r="20" spans="2:33" hidden="1" x14ac:dyDescent="0.25">
      <c r="B20" s="11">
        <v>13</v>
      </c>
      <c r="C20" s="5"/>
      <c r="D20" s="12"/>
      <c r="I20" s="1">
        <v>8424.092819084557</v>
      </c>
      <c r="Q20" s="25">
        <v>2196.8197016925601</v>
      </c>
      <c r="S20" s="31">
        <v>2196.8197016925601</v>
      </c>
      <c r="T20" s="26">
        <f t="shared" ref="T20:T23" si="1">Q20*1000</f>
        <v>2196819.7016925602</v>
      </c>
      <c r="U20" s="1">
        <v>0.7</v>
      </c>
      <c r="AD20" s="12"/>
      <c r="AE20" s="12"/>
    </row>
    <row r="21" spans="2:33" hidden="1" x14ac:dyDescent="0.25">
      <c r="B21" s="3">
        <v>14</v>
      </c>
      <c r="C21" s="5"/>
      <c r="D21" s="12"/>
      <c r="Q21" s="25">
        <v>188.15299999999999</v>
      </c>
      <c r="S21" s="31">
        <v>188.15299999999999</v>
      </c>
      <c r="T21" s="26">
        <f t="shared" si="1"/>
        <v>188153</v>
      </c>
      <c r="U21" s="1">
        <v>0</v>
      </c>
      <c r="AD21" s="12"/>
      <c r="AE21" s="12"/>
    </row>
    <row r="22" spans="2:33" hidden="1" x14ac:dyDescent="0.25">
      <c r="B22" s="11">
        <v>15</v>
      </c>
      <c r="C22" s="5"/>
      <c r="D22" s="12"/>
      <c r="Q22" s="25">
        <v>196.28148610492389</v>
      </c>
      <c r="S22" s="31">
        <v>196.28148610492389</v>
      </c>
      <c r="T22" s="26">
        <f t="shared" si="1"/>
        <v>196281.48610492388</v>
      </c>
      <c r="U22" s="1">
        <v>0.48</v>
      </c>
      <c r="AD22" s="12"/>
      <c r="AE22" s="12"/>
    </row>
    <row r="23" spans="2:33" hidden="1" x14ac:dyDescent="0.25">
      <c r="B23" s="3">
        <v>16</v>
      </c>
      <c r="C23" s="5"/>
      <c r="D23" s="12"/>
      <c r="Q23" s="25">
        <v>196.28148610492389</v>
      </c>
      <c r="S23" s="31">
        <v>196.28148610492389</v>
      </c>
      <c r="T23" s="26">
        <f t="shared" si="1"/>
        <v>196281.48610492388</v>
      </c>
      <c r="U23" s="1">
        <v>0.48</v>
      </c>
      <c r="AD23" s="12"/>
      <c r="AE23" s="12"/>
    </row>
    <row r="24" spans="2:33" hidden="1" x14ac:dyDescent="0.25">
      <c r="D24" s="10">
        <f>SUM(D19:D23)</f>
        <v>0</v>
      </c>
      <c r="AD24" s="10">
        <f>SUM(AD19:AD23)</f>
        <v>0</v>
      </c>
      <c r="AE24" s="10">
        <f>SUM(AE19:AE23)</f>
        <v>0</v>
      </c>
    </row>
    <row r="25" spans="2:33" x14ac:dyDescent="0.25">
      <c r="D25" s="10">
        <f>D18+D24</f>
        <v>9442024.8499999996</v>
      </c>
      <c r="E25" s="17">
        <f>SUM(E6:E17)</f>
        <v>3349489</v>
      </c>
      <c r="F25" s="27">
        <f>SUM(F6:F24)</f>
        <v>6617578.8499999996</v>
      </c>
      <c r="Z25" s="10">
        <f>SUM(Z6:Z24)</f>
        <v>1156411</v>
      </c>
      <c r="AD25" s="10">
        <f>AD18+AD24</f>
        <v>9442024.8499999996</v>
      </c>
      <c r="AE25" s="10">
        <f>AE18+AE24</f>
        <v>9442024.8499999996</v>
      </c>
      <c r="AG25" s="17"/>
    </row>
    <row r="26" spans="2:33" x14ac:dyDescent="0.25">
      <c r="AD26" s="1">
        <v>9442024.8499999996</v>
      </c>
    </row>
    <row r="27" spans="2:33" x14ac:dyDescent="0.25">
      <c r="AG27" s="17"/>
    </row>
    <row r="29" spans="2:33" ht="15" customHeight="1" x14ac:dyDescent="0.25">
      <c r="B29" s="36"/>
      <c r="C29" s="36"/>
      <c r="D29" s="36"/>
      <c r="E29" s="36"/>
      <c r="F29" s="36"/>
    </row>
    <row r="30" spans="2:33" x14ac:dyDescent="0.25">
      <c r="B30" s="39"/>
      <c r="C30" s="39"/>
      <c r="D30" s="39"/>
      <c r="E30" s="39"/>
      <c r="F30" s="39"/>
    </row>
    <row r="31" spans="2:33" x14ac:dyDescent="0.25">
      <c r="C31" s="32"/>
      <c r="D31" s="33"/>
      <c r="E31" s="34"/>
      <c r="F31" s="35"/>
    </row>
    <row r="32" spans="2:33" ht="15" customHeight="1" x14ac:dyDescent="0.25">
      <c r="B32" s="36"/>
      <c r="C32" s="36"/>
      <c r="D32" s="36"/>
      <c r="E32" s="36"/>
      <c r="F32" s="36"/>
    </row>
    <row r="33" spans="2:6" x14ac:dyDescent="0.25">
      <c r="B33" s="39"/>
      <c r="C33" s="39"/>
      <c r="D33" s="39"/>
      <c r="E33" s="39"/>
      <c r="F33" s="39"/>
    </row>
    <row r="34" spans="2:6" x14ac:dyDescent="0.25">
      <c r="E34" s="27"/>
      <c r="F34" s="27"/>
    </row>
  </sheetData>
  <mergeCells count="2">
    <mergeCell ref="B30:F30"/>
    <mergeCell ref="B33:F33"/>
  </mergeCells>
  <conditionalFormatting sqref="S19">
    <cfRule type="containsBlanks" dxfId="4" priority="5">
      <formula>LEN(TRIM(S19))=0</formula>
    </cfRule>
  </conditionalFormatting>
  <conditionalFormatting sqref="S20">
    <cfRule type="containsBlanks" dxfId="3" priority="4">
      <formula>LEN(TRIM(S20))=0</formula>
    </cfRule>
  </conditionalFormatting>
  <conditionalFormatting sqref="S21">
    <cfRule type="containsBlanks" dxfId="2" priority="3">
      <formula>LEN(TRIM(S21))=0</formula>
    </cfRule>
  </conditionalFormatting>
  <conditionalFormatting sqref="S22">
    <cfRule type="containsBlanks" dxfId="1" priority="2">
      <formula>LEN(TRIM(S22))=0</formula>
    </cfRule>
  </conditionalFormatting>
  <conditionalFormatting sqref="S23">
    <cfRule type="containsBlanks" dxfId="0" priority="1">
      <formula>LEN(TRIM(S23))=0</formula>
    </cfRule>
  </conditionalFormatting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Константиновка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2019-10-31T02:40:24Z</dcterms:modified>
</cp:coreProperties>
</file>